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9\"/>
    </mc:Choice>
  </mc:AlternateContent>
  <bookViews>
    <workbookView xWindow="0" yWindow="0" windowWidth="23040" windowHeight="906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4" i="1" l="1"/>
  <c r="B44" i="1"/>
  <c r="B24" i="1"/>
  <c r="B39" i="1" l="1"/>
  <c r="B46" i="1"/>
  <c r="B15" i="1" l="1"/>
  <c r="B13" i="1" l="1"/>
  <c r="B47" i="1" s="1"/>
</calcChain>
</file>

<file path=xl/sharedStrings.xml><?xml version="1.0" encoding="utf-8"?>
<sst xmlns="http://schemas.openxmlformats.org/spreadsheetml/2006/main" count="185" uniqueCount="102">
  <si>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</si>
  <si>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</si>
  <si>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</si>
  <si>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</si>
  <si>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</si>
  <si>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</si>
  <si>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</si>
  <si>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</si>
  <si>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</si>
  <si>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Администрация городского округа Семеновский Нижегородской области</t>
  </si>
  <si>
    <t>Приложение 1</t>
  </si>
  <si>
    <t>Гл. адми-нистра-тор</t>
  </si>
  <si>
    <t>ИТОГО по администратору 074</t>
  </si>
  <si>
    <t>Управление образования администрации городского округа Семеновский Нижегородской области</t>
  </si>
  <si>
    <t>074</t>
  </si>
  <si>
    <t>2.02.29.99.9.04.0.220.150</t>
  </si>
  <si>
    <t>2.02.49.99.9.04.0.220.150</t>
  </si>
  <si>
    <t>028</t>
  </si>
  <si>
    <t>014</t>
  </si>
  <si>
    <t>000</t>
  </si>
  <si>
    <t>0</t>
  </si>
  <si>
    <t>2.02.30.02.4.04.0.220.150</t>
  </si>
  <si>
    <t>001</t>
  </si>
  <si>
    <t>ИТОГО по администратору 001</t>
  </si>
  <si>
    <t>Финансовое управление администрации городского округа Семеновский Нижегородской области</t>
  </si>
  <si>
    <t>ИТОГО по администратору 057</t>
  </si>
  <si>
    <t>057</t>
  </si>
  <si>
    <t>Отдел культуры администрации городского округа Семеновский Нижегородской области</t>
  </si>
  <si>
    <t>082</t>
  </si>
  <si>
    <t>ИТОГО по администратору 082</t>
  </si>
  <si>
    <t>380</t>
  </si>
  <si>
    <t>Управление сельского хозяйства и природопользования администрации городского округа Семеновский Нижегородской области</t>
  </si>
  <si>
    <t>182</t>
  </si>
  <si>
    <t>ИТОГО по администратору 182</t>
  </si>
  <si>
    <t>Управление Федеральной налоговой службы по Нижегородской области</t>
  </si>
  <si>
    <t>724</t>
  </si>
  <si>
    <t>Уведомление Министерства финансов Нижегородской области № 33544 от 16.12.2024г. - Иные межбюджетные трансферты на поощрение муниципальных управленческих команд в 2024 году</t>
  </si>
  <si>
    <t>2.02.49.99.9.04.0.110.150</t>
  </si>
  <si>
    <t>519</t>
  </si>
  <si>
    <t>Уведомление Министерства культуры Нижегородской области № 30379 от 19.11.2024г. - Иные межбюджетные трансферты на поощрение учреждений культуры, обеспечивших в муниципальных образованиях Нижегородской области максимальные совокупные объемы продаж в рамках реализации мероприятий программы "Пушкинская карта"</t>
  </si>
  <si>
    <t>359</t>
  </si>
  <si>
    <t>Уведомление Министерства образования и науки Нижегородской области № 81-Зак питОВЗ Семен от 20.11.2024г. - Субсидия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 организациях, осуществляющих образовательную деятельность, в части финансирования стоимости набора продуктов для организации питания</t>
  </si>
  <si>
    <t>Уведомление Министерства  финансов Нижегородской области № 950 бюд от 22.11.2024г. -  Фонд на поддержку территорий</t>
  </si>
  <si>
    <t>Уведомление Министерства образования и науки Нижегородской области № 81-ГП Фед Семен от 15.11.2024г. -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</si>
  <si>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Уведомление Министерства образования и науки Нижегородской области № 81-Закон кл. Семенов от 15.11.2024г. - 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</si>
  <si>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Уведомление Министерства образования и науки Нижегородской области № 81-Зак гиа  Семенов от 15.11.2024г. - 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</si>
  <si>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Уведомление Министерства образования и науки Нижегородской области № 81-ГП Обл Семен от 15.11.2024  -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</si>
  <si>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Уведомление Министерства образования и науки Нижегородской области № 91-Закон лето Семено от 16.12.2024г. - 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</si>
  <si>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Уведомление Министерства образования и науки Нижегородской области № 91-Зак ноу Семенов от 16.12.2024г. - Субвенции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 и учебных пособий, средств обучения, игр, игрушек (за исключением расходов на содержание зданий и оплату коммунальных услуг)</t>
  </si>
  <si>
    <t>704</t>
  </si>
  <si>
    <t>2.02.25.30.4.04.0.220.150</t>
  </si>
  <si>
    <t>2.02.25.30.4.04.0.110.150</t>
  </si>
  <si>
    <t>2.02.35.30.3.04.0.110.150</t>
  </si>
  <si>
    <t>504</t>
  </si>
  <si>
    <t>24-53040-00000-00002</t>
  </si>
  <si>
    <t>582</t>
  </si>
  <si>
    <t>24-53030-00000-00000</t>
  </si>
  <si>
    <t>736</t>
  </si>
  <si>
    <t>768</t>
  </si>
  <si>
    <t>333</t>
  </si>
  <si>
    <t>328</t>
  </si>
  <si>
    <t>Уведомление Министерства сельского хозяйства и продовольственных ресурсов НО № 30562 от 02.12.2024г. - Субвенции на поддержку мясного скотоводства за счет средств областного бюджета</t>
  </si>
  <si>
    <t>Уведомление Министерства сельского хозяйства и продовольственных ресурсов НО № 30487 от 02.12.2024г. - Субвенции на поддержку мясного скотоводства за счет средств областного бюджета</t>
  </si>
  <si>
    <t>Уведомление Министерства сельского хозяйства и продовольственных ресурсов НО № 30530 от 02.12.2024г. - Субвенции на поддержку мясного скотоводства за счет средств федерального бюджета</t>
  </si>
  <si>
    <t>Уведомление Министерства сельского хозяйства и продовольственных ресурсов НО № 30739 от 02.12.2024г. - Субвенции на возмещение части затрат на поддержку элитного семеноводства за счет средств областного бюджета</t>
  </si>
  <si>
    <t>Уведомление Министерства сельского хозяйства и продовольственных ресурсов НО № 30840 от 02.12.2024г. - Субвенции на возмещение части затрат на поддержку элитного семеноводства за счет средств областного бюджета</t>
  </si>
  <si>
    <t>Уведомление Министерства сельского хозяйства и продовольственных ресурсов НО № 30318 от 02.12.2024г. - Субвенции на возмещение части затрат на поддержку племенного животноводства за счет средств областного бюджета</t>
  </si>
  <si>
    <t>Уведомление Министерства сельского хозяйства и продовольственных ресурсов НО № 30433 от 02.12.2024г. - 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за счет средств областного бюджета</t>
  </si>
  <si>
    <t>Уведомление Министерства сельского хозяйства и продовольственных ресурсов  НО № 30299 от 02.12.2024г. - Субвенции на осуществление выплат, предусмотренных Законом Нижегородской области от 26 декабря 2018 года № 158-З "О мерах по развитию кадрового потенциала сельскохозяйственного производства Нижегородской области"</t>
  </si>
  <si>
    <t>Уведомление Министерства сельского хозяйства и продовольственных ресурсов НО № 30675 от 02.12.2024г. - Субвенции на возмещение части затрат на поддержку элитного семеноводства за счет средств федерального бюджета</t>
  </si>
  <si>
    <t>2.02.30.02.4.04.0.110.150</t>
  </si>
  <si>
    <t>747</t>
  </si>
  <si>
    <t>574</t>
  </si>
  <si>
    <t>327</t>
  </si>
  <si>
    <t>329</t>
  </si>
  <si>
    <t>332</t>
  </si>
  <si>
    <t>551</t>
  </si>
  <si>
    <t>24-55010-00000-00007</t>
  </si>
  <si>
    <t>24-55010-00000-00004</t>
  </si>
  <si>
    <t>Земельный налог с физических лиц, обладающих земельным участком,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</si>
  <si>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</si>
  <si>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Единый сельскохозяйственный налог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</si>
  <si>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</si>
  <si>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1.06.06.04.2.04.0.000.110</t>
  </si>
  <si>
    <t>1.05.04.01.0.02.0.000.110</t>
  </si>
  <si>
    <t>1.05.03.01.0.01.0.000.110</t>
  </si>
  <si>
    <t>1.03.02.23.1.01.0.000.110</t>
  </si>
  <si>
    <t>ИТОГО по администратору 366</t>
  </si>
  <si>
    <t>366</t>
  </si>
  <si>
    <t>Комитет по управлению муниципальным имуществом администрации городского округа Семеновский Нижегородской области</t>
  </si>
  <si>
    <t>Уведомление Министерства сельского хозяйства и продовольственных ресурсов НО № 25971 от 02.12.2024г. - Субсидии на подготовку проектов межевания земельных участков и на проведение кадастровых работ за счет средств областного бюджета</t>
  </si>
  <si>
    <t>Уведомление Министерства сельского хозяйства и продовольственных ресурсов НО № 25965 от 02.12.2024г. - Субсидии на подготовку проектов межевания земельных участков и на проведение кадастровых работ за счет средств областного бюджета</t>
  </si>
  <si>
    <t>Уведомление Министерства сельского хозяйства и продовольственных ресурсов НО № 23318 от 02.12.2024г. - Субсидии на подготовку проектов межевания земельных участков и на проведение кадастровых работ за счет средств федерального бюджета</t>
  </si>
  <si>
    <t>Уведомление Министерства сельского хозяйства и продовольственных ресурсов НО № 25970 от 02.12.2024г. - Субсидии на подготовку проектов межевания земельных участков и на проведение кадастровых работ за счет средств федерального бюджета</t>
  </si>
  <si>
    <t>2.02.25.59.9.04.0.220.150</t>
  </si>
  <si>
    <t>2.02.25.59.9.04.0.110.150</t>
  </si>
  <si>
    <t>731</t>
  </si>
  <si>
    <t>528</t>
  </si>
  <si>
    <t>2455990X231500000000</t>
  </si>
  <si>
    <t>2455990X258350000000</t>
  </si>
  <si>
    <t>Уведомление Министерства строительства Нижегородской области № 32539 от 04.12.2024г. - Субсидии на обеспечение мероприятий по переселению граждан из аварийного жидищного фонда за счет средств областного бюджета</t>
  </si>
  <si>
    <t>Пояснительная к уточнению бюджета по доходам на 2024 год (декабрь 2024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</si>
</sst>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/>
    <xf numFmtId="49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4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4" fontId="2" fillId="0" borderId="6" xfId="0" applyNumberFormat="1" applyFont="1" applyBorder="1" applyAlignment="1" applyProtection="1">
      <alignment horizontal="center" vertical="center" wrapText="1"/>
    </xf>
    <xf numFmtId="4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7"/>
  <sheetViews>
    <sheetView showGridLines="0" tabSelected="1" topLeftCell="A6" zoomScaleNormal="100" workbookViewId="0">
      <selection activeCell="M12" sqref="M12"/>
    </sheetView>
  </sheetViews>
  <sheetFormatPr defaultRowHeight="12.75" customHeight="1" x14ac:dyDescent="0.25"/>
  <cols>
    <col min="1" max="1" width="51" style="44" customWidth="1"/>
    <col min="2" max="2" width="15.6640625" style="30" customWidth="1"/>
    <col min="3" max="3" width="7.44140625" style="10" customWidth="1"/>
    <col min="4" max="4" width="23.109375" style="10" customWidth="1"/>
    <col min="5" max="5" width="23.33203125" style="10" customWidth="1"/>
    <col min="6" max="6" width="5.6640625" style="10" customWidth="1"/>
    <col min="7" max="7" width="20.33203125" style="10" customWidth="1"/>
    <col min="8" max="84" width="8.88671875" style="4"/>
  </cols>
  <sheetData>
    <row r="1" spans="1:84" ht="12.75" hidden="1" customHeight="1" x14ac:dyDescent="0.25">
      <c r="A1" s="37"/>
      <c r="B1" s="29"/>
      <c r="C1" s="9"/>
      <c r="D1" s="9"/>
      <c r="E1" s="9"/>
      <c r="F1" s="9"/>
      <c r="G1" s="9"/>
    </row>
    <row r="2" spans="1:84" ht="12.75" hidden="1" customHeight="1" x14ac:dyDescent="0.25">
      <c r="A2" s="38"/>
      <c r="B2" s="11"/>
      <c r="C2" s="9"/>
      <c r="D2" s="9"/>
      <c r="E2" s="9"/>
      <c r="F2" s="9"/>
      <c r="G2" s="9"/>
    </row>
    <row r="3" spans="1:84" ht="12.75" hidden="1" customHeight="1" x14ac:dyDescent="0.25">
      <c r="A3" s="38"/>
      <c r="B3" s="11"/>
      <c r="C3" s="9"/>
      <c r="D3" s="9"/>
      <c r="E3" s="9"/>
      <c r="F3" s="9"/>
      <c r="G3" s="9"/>
    </row>
    <row r="4" spans="1:84" ht="12.75" hidden="1" customHeight="1" x14ac:dyDescent="0.25">
      <c r="A4" s="38"/>
      <c r="B4" s="11"/>
      <c r="C4" s="9"/>
      <c r="D4" s="9"/>
      <c r="E4" s="9"/>
      <c r="F4" s="9"/>
      <c r="G4" s="9"/>
    </row>
    <row r="5" spans="1:84" ht="12.75" hidden="1" customHeight="1" x14ac:dyDescent="0.25">
      <c r="A5" s="39"/>
      <c r="B5" s="12"/>
      <c r="C5" s="9"/>
      <c r="D5" s="9"/>
      <c r="E5" s="9"/>
      <c r="F5" s="9"/>
      <c r="G5" s="9"/>
    </row>
    <row r="6" spans="1:84" ht="12.75" customHeight="1" x14ac:dyDescent="0.25">
      <c r="A6" s="39"/>
      <c r="B6" s="12"/>
      <c r="C6" s="9"/>
      <c r="D6" s="9"/>
      <c r="E6" s="9"/>
      <c r="F6" s="9"/>
      <c r="G6" s="9" t="s">
        <v>10</v>
      </c>
    </row>
    <row r="7" spans="1:84" ht="12.75" customHeight="1" x14ac:dyDescent="0.25">
      <c r="A7" s="45" t="s">
        <v>101</v>
      </c>
      <c r="B7" s="45"/>
      <c r="C7" s="45"/>
      <c r="D7" s="45"/>
      <c r="E7" s="45"/>
      <c r="F7" s="45"/>
      <c r="G7" s="45"/>
    </row>
    <row r="8" spans="1:84" ht="12.75" customHeight="1" x14ac:dyDescent="0.25">
      <c r="A8" s="45"/>
      <c r="B8" s="45"/>
      <c r="C8" s="45"/>
      <c r="D8" s="45"/>
      <c r="E8" s="45"/>
      <c r="F8" s="45"/>
      <c r="G8" s="45"/>
    </row>
    <row r="9" spans="1:84" ht="12.75" customHeight="1" x14ac:dyDescent="0.25">
      <c r="A9" s="45"/>
      <c r="B9" s="45"/>
      <c r="C9" s="45"/>
      <c r="D9" s="45"/>
      <c r="E9" s="45"/>
      <c r="F9" s="45"/>
      <c r="G9" s="45"/>
    </row>
    <row r="10" spans="1:84" ht="7.2" customHeight="1" x14ac:dyDescent="0.25">
      <c r="A10" s="45"/>
      <c r="B10" s="45"/>
      <c r="C10" s="45"/>
      <c r="D10" s="45"/>
      <c r="E10" s="45"/>
      <c r="F10" s="45"/>
      <c r="G10" s="45"/>
    </row>
    <row r="11" spans="1:84" s="14" customFormat="1" ht="52.8" x14ac:dyDescent="0.25">
      <c r="A11" s="40" t="s">
        <v>1</v>
      </c>
      <c r="B11" s="7" t="s">
        <v>0</v>
      </c>
      <c r="C11" s="7" t="s">
        <v>11</v>
      </c>
      <c r="D11" s="7" t="s">
        <v>6</v>
      </c>
      <c r="E11" s="7" t="s">
        <v>2</v>
      </c>
      <c r="F11" s="7" t="s">
        <v>3</v>
      </c>
      <c r="G11" s="7" t="s">
        <v>4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</row>
    <row r="12" spans="1:84" s="18" customFormat="1" ht="52.8" x14ac:dyDescent="0.25">
      <c r="A12" s="28" t="s">
        <v>36</v>
      </c>
      <c r="B12" s="23">
        <v>2530500</v>
      </c>
      <c r="C12" s="2" t="s">
        <v>22</v>
      </c>
      <c r="D12" s="22" t="s">
        <v>24</v>
      </c>
      <c r="E12" s="32" t="s">
        <v>37</v>
      </c>
      <c r="F12" s="2" t="s">
        <v>38</v>
      </c>
      <c r="G12" s="2" t="s">
        <v>38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</row>
    <row r="13" spans="1:84" s="18" customFormat="1" ht="13.2" x14ac:dyDescent="0.25">
      <c r="A13" s="41" t="s">
        <v>23</v>
      </c>
      <c r="B13" s="19">
        <f>B12</f>
        <v>2530500</v>
      </c>
      <c r="C13" s="2"/>
      <c r="D13" s="2"/>
      <c r="E13" s="3"/>
      <c r="F13" s="2"/>
      <c r="G13" s="2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</row>
    <row r="14" spans="1:84" s="18" customFormat="1" ht="91.5" customHeight="1" x14ac:dyDescent="0.25">
      <c r="A14" s="27" t="s">
        <v>39</v>
      </c>
      <c r="B14" s="23">
        <v>1000000</v>
      </c>
      <c r="C14" s="2" t="s">
        <v>26</v>
      </c>
      <c r="D14" s="5" t="s">
        <v>27</v>
      </c>
      <c r="E14" s="3" t="s">
        <v>16</v>
      </c>
      <c r="F14" s="2" t="s">
        <v>40</v>
      </c>
      <c r="G14" s="2" t="s">
        <v>40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</row>
    <row r="15" spans="1:84" s="26" customFormat="1" ht="13.2" x14ac:dyDescent="0.25">
      <c r="A15" s="41" t="s">
        <v>25</v>
      </c>
      <c r="B15" s="19">
        <f>B14</f>
        <v>1000000</v>
      </c>
      <c r="C15" s="8"/>
      <c r="D15" s="8"/>
      <c r="E15" s="24"/>
      <c r="F15" s="8"/>
      <c r="G15" s="8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</row>
    <row r="16" spans="1:84" s="26" customFormat="1" ht="118.8" x14ac:dyDescent="0.25">
      <c r="A16" s="28" t="s">
        <v>41</v>
      </c>
      <c r="B16" s="23">
        <v>30800</v>
      </c>
      <c r="C16" s="5" t="s">
        <v>14</v>
      </c>
      <c r="D16" s="5" t="s">
        <v>13</v>
      </c>
      <c r="E16" s="32" t="s">
        <v>15</v>
      </c>
      <c r="F16" s="32" t="s">
        <v>49</v>
      </c>
      <c r="G16" s="32" t="s">
        <v>49</v>
      </c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</row>
    <row r="17" spans="1:84" s="26" customFormat="1" ht="52.8" x14ac:dyDescent="0.25">
      <c r="A17" s="27" t="s">
        <v>42</v>
      </c>
      <c r="B17" s="23">
        <v>300000</v>
      </c>
      <c r="C17" s="5" t="s">
        <v>14</v>
      </c>
      <c r="D17" s="5" t="s">
        <v>13</v>
      </c>
      <c r="E17" s="32" t="s">
        <v>16</v>
      </c>
      <c r="F17" s="32" t="s">
        <v>17</v>
      </c>
      <c r="G17" s="32" t="s">
        <v>18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</row>
    <row r="18" spans="1:84" s="26" customFormat="1" ht="92.4" x14ac:dyDescent="0.25">
      <c r="A18" s="28" t="s">
        <v>43</v>
      </c>
      <c r="B18" s="23">
        <v>-900000</v>
      </c>
      <c r="C18" s="5" t="s">
        <v>14</v>
      </c>
      <c r="D18" s="5" t="s">
        <v>13</v>
      </c>
      <c r="E18" s="32" t="s">
        <v>51</v>
      </c>
      <c r="F18" s="32" t="s">
        <v>53</v>
      </c>
      <c r="G18" s="32" t="s">
        <v>54</v>
      </c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</row>
    <row r="19" spans="1:84" s="26" customFormat="1" ht="132" x14ac:dyDescent="0.25">
      <c r="A19" s="28" t="s">
        <v>44</v>
      </c>
      <c r="B19" s="23">
        <v>-1900000</v>
      </c>
      <c r="C19" s="5" t="s">
        <v>14</v>
      </c>
      <c r="D19" s="5" t="s">
        <v>13</v>
      </c>
      <c r="E19" s="32" t="s">
        <v>52</v>
      </c>
      <c r="F19" s="32" t="s">
        <v>55</v>
      </c>
      <c r="G19" s="32" t="s">
        <v>56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</row>
    <row r="20" spans="1:84" s="26" customFormat="1" ht="118.8" x14ac:dyDescent="0.25">
      <c r="A20" s="28" t="s">
        <v>45</v>
      </c>
      <c r="B20" s="23">
        <v>-191000</v>
      </c>
      <c r="C20" s="5" t="s">
        <v>14</v>
      </c>
      <c r="D20" s="5" t="s">
        <v>13</v>
      </c>
      <c r="E20" s="32" t="s">
        <v>21</v>
      </c>
      <c r="F20" s="32" t="s">
        <v>57</v>
      </c>
      <c r="G20" s="32" t="s">
        <v>57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</row>
    <row r="21" spans="1:84" s="26" customFormat="1" ht="92.4" x14ac:dyDescent="0.25">
      <c r="A21" s="28" t="s">
        <v>46</v>
      </c>
      <c r="B21" s="23">
        <v>-284210.53000000003</v>
      </c>
      <c r="C21" s="5" t="s">
        <v>14</v>
      </c>
      <c r="D21" s="5" t="s">
        <v>13</v>
      </c>
      <c r="E21" s="32" t="s">
        <v>50</v>
      </c>
      <c r="F21" s="32" t="s">
        <v>58</v>
      </c>
      <c r="G21" s="32" t="s">
        <v>54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</row>
    <row r="22" spans="1:84" s="26" customFormat="1" ht="132" x14ac:dyDescent="0.25">
      <c r="A22" s="28" t="s">
        <v>47</v>
      </c>
      <c r="B22" s="23">
        <v>-1396000</v>
      </c>
      <c r="C22" s="5" t="s">
        <v>14</v>
      </c>
      <c r="D22" s="5" t="s">
        <v>13</v>
      </c>
      <c r="E22" s="32" t="s">
        <v>21</v>
      </c>
      <c r="F22" s="32" t="s">
        <v>59</v>
      </c>
      <c r="G22" s="32" t="s">
        <v>59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</row>
    <row r="23" spans="1:84" s="26" customFormat="1" ht="184.8" x14ac:dyDescent="0.25">
      <c r="A23" s="28" t="s">
        <v>48</v>
      </c>
      <c r="B23" s="23">
        <v>-89300</v>
      </c>
      <c r="C23" s="5" t="s">
        <v>14</v>
      </c>
      <c r="D23" s="5" t="s">
        <v>13</v>
      </c>
      <c r="E23" s="32" t="s">
        <v>21</v>
      </c>
      <c r="F23" s="32" t="s">
        <v>60</v>
      </c>
      <c r="G23" s="32" t="s">
        <v>60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</row>
    <row r="24" spans="1:84" s="16" customFormat="1" ht="13.2" x14ac:dyDescent="0.25">
      <c r="A24" s="41" t="s">
        <v>12</v>
      </c>
      <c r="B24" s="20">
        <f>SUM(B16:B23)</f>
        <v>-4429710.53</v>
      </c>
      <c r="C24" s="5"/>
      <c r="D24" s="5"/>
      <c r="E24" s="5"/>
      <c r="F24" s="5"/>
      <c r="G24" s="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</row>
    <row r="25" spans="1:84" s="16" customFormat="1" ht="79.2" x14ac:dyDescent="0.25">
      <c r="A25" s="33" t="s">
        <v>61</v>
      </c>
      <c r="B25" s="23">
        <v>1967949.06</v>
      </c>
      <c r="C25" s="5" t="s">
        <v>28</v>
      </c>
      <c r="D25" s="22" t="s">
        <v>31</v>
      </c>
      <c r="E25" s="32" t="s">
        <v>21</v>
      </c>
      <c r="F25" s="32" t="s">
        <v>71</v>
      </c>
      <c r="G25" s="32" t="s">
        <v>71</v>
      </c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</row>
    <row r="26" spans="1:84" s="16" customFormat="1" ht="79.2" x14ac:dyDescent="0.25">
      <c r="A26" s="33" t="s">
        <v>62</v>
      </c>
      <c r="B26" s="23">
        <v>20716.560000000001</v>
      </c>
      <c r="C26" s="5" t="s">
        <v>28</v>
      </c>
      <c r="D26" s="22" t="s">
        <v>31</v>
      </c>
      <c r="E26" s="32" t="s">
        <v>21</v>
      </c>
      <c r="F26" s="32" t="s">
        <v>71</v>
      </c>
      <c r="G26" s="32" t="s">
        <v>77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</row>
    <row r="27" spans="1:84" s="16" customFormat="1" ht="79.2" x14ac:dyDescent="0.25">
      <c r="A27" s="33" t="s">
        <v>63</v>
      </c>
      <c r="B27" s="23">
        <v>65602.42</v>
      </c>
      <c r="C27" s="5" t="s">
        <v>28</v>
      </c>
      <c r="D27" s="22" t="s">
        <v>31</v>
      </c>
      <c r="E27" s="32" t="s">
        <v>70</v>
      </c>
      <c r="F27" s="32" t="s">
        <v>72</v>
      </c>
      <c r="G27" s="32" t="s">
        <v>77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</row>
    <row r="28" spans="1:84" s="16" customFormat="1" ht="79.2" x14ac:dyDescent="0.25">
      <c r="A28" s="33" t="s">
        <v>64</v>
      </c>
      <c r="B28" s="23">
        <v>31465.79</v>
      </c>
      <c r="C28" s="5" t="s">
        <v>28</v>
      </c>
      <c r="D28" s="22" t="s">
        <v>31</v>
      </c>
      <c r="E28" s="32" t="s">
        <v>21</v>
      </c>
      <c r="F28" s="32" t="s">
        <v>73</v>
      </c>
      <c r="G28" s="32" t="s">
        <v>78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</row>
    <row r="29" spans="1:84" s="16" customFormat="1" ht="79.2" x14ac:dyDescent="0.25">
      <c r="A29" s="33" t="s">
        <v>65</v>
      </c>
      <c r="B29" s="23">
        <v>-169896.89</v>
      </c>
      <c r="C29" s="5" t="s">
        <v>28</v>
      </c>
      <c r="D29" s="22" t="s">
        <v>31</v>
      </c>
      <c r="E29" s="32" t="s">
        <v>21</v>
      </c>
      <c r="F29" s="32" t="s">
        <v>73</v>
      </c>
      <c r="G29" s="32" t="s">
        <v>73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</row>
    <row r="30" spans="1:84" s="16" customFormat="1" ht="79.2" x14ac:dyDescent="0.25">
      <c r="A30" s="33" t="s">
        <v>66</v>
      </c>
      <c r="B30" s="23">
        <v>-306742.90000000002</v>
      </c>
      <c r="C30" s="5" t="s">
        <v>28</v>
      </c>
      <c r="D30" s="22" t="s">
        <v>31</v>
      </c>
      <c r="E30" s="32" t="s">
        <v>21</v>
      </c>
      <c r="F30" s="32" t="s">
        <v>74</v>
      </c>
      <c r="G30" s="32" t="s">
        <v>74</v>
      </c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</row>
    <row r="31" spans="1:84" s="16" customFormat="1" ht="96" customHeight="1" x14ac:dyDescent="0.25">
      <c r="A31" s="34" t="s">
        <v>67</v>
      </c>
      <c r="B31" s="23">
        <v>-652.5</v>
      </c>
      <c r="C31" s="5" t="s">
        <v>28</v>
      </c>
      <c r="D31" s="22" t="s">
        <v>31</v>
      </c>
      <c r="E31" s="32" t="s">
        <v>21</v>
      </c>
      <c r="F31" s="32" t="s">
        <v>75</v>
      </c>
      <c r="G31" s="32" t="s">
        <v>75</v>
      </c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</row>
    <row r="32" spans="1:84" s="16" customFormat="1" ht="92.4" x14ac:dyDescent="0.25">
      <c r="A32" s="34" t="s">
        <v>68</v>
      </c>
      <c r="B32" s="23">
        <v>-130000</v>
      </c>
      <c r="C32" s="5" t="s">
        <v>28</v>
      </c>
      <c r="D32" s="22" t="s">
        <v>31</v>
      </c>
      <c r="E32" s="32" t="s">
        <v>21</v>
      </c>
      <c r="F32" s="32" t="s">
        <v>30</v>
      </c>
      <c r="G32" s="32" t="s">
        <v>30</v>
      </c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</row>
    <row r="33" spans="1:84" s="16" customFormat="1" ht="79.2" x14ac:dyDescent="0.25">
      <c r="A33" s="33" t="s">
        <v>69</v>
      </c>
      <c r="B33" s="23">
        <v>99641.67</v>
      </c>
      <c r="C33" s="5" t="s">
        <v>28</v>
      </c>
      <c r="D33" s="22" t="s">
        <v>31</v>
      </c>
      <c r="E33" s="32" t="s">
        <v>70</v>
      </c>
      <c r="F33" s="32" t="s">
        <v>76</v>
      </c>
      <c r="G33" s="32" t="s">
        <v>78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</row>
    <row r="34" spans="1:84" s="16" customFormat="1" ht="15" customHeight="1" x14ac:dyDescent="0.25">
      <c r="A34" s="41" t="s">
        <v>29</v>
      </c>
      <c r="B34" s="19">
        <f>SUM(B25:B33)</f>
        <v>1578083.21</v>
      </c>
      <c r="C34" s="5"/>
      <c r="D34" s="5"/>
      <c r="E34" s="3"/>
      <c r="F34" s="5"/>
      <c r="G34" s="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</row>
    <row r="35" spans="1:84" s="16" customFormat="1" ht="39.6" x14ac:dyDescent="0.25">
      <c r="A35" s="27" t="s">
        <v>79</v>
      </c>
      <c r="B35" s="23">
        <v>-2350300</v>
      </c>
      <c r="C35" s="5" t="s">
        <v>32</v>
      </c>
      <c r="D35" s="22" t="s">
        <v>34</v>
      </c>
      <c r="E35" s="3" t="s">
        <v>83</v>
      </c>
      <c r="F35" s="3" t="s">
        <v>19</v>
      </c>
      <c r="G35" s="3" t="s">
        <v>20</v>
      </c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</row>
    <row r="36" spans="1:84" s="16" customFormat="1" ht="39.6" x14ac:dyDescent="0.25">
      <c r="A36" s="27" t="s">
        <v>80</v>
      </c>
      <c r="B36" s="23">
        <v>-485600</v>
      </c>
      <c r="C36" s="5" t="s">
        <v>32</v>
      </c>
      <c r="D36" s="22" t="s">
        <v>34</v>
      </c>
      <c r="E36" s="3" t="s">
        <v>84</v>
      </c>
      <c r="F36" s="3" t="s">
        <v>19</v>
      </c>
      <c r="G36" s="3" t="s">
        <v>20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</row>
    <row r="37" spans="1:84" s="16" customFormat="1" ht="39.6" x14ac:dyDescent="0.25">
      <c r="A37" s="27" t="s">
        <v>81</v>
      </c>
      <c r="B37" s="23">
        <v>-783000</v>
      </c>
      <c r="C37" s="5" t="s">
        <v>32</v>
      </c>
      <c r="D37" s="22" t="s">
        <v>34</v>
      </c>
      <c r="E37" s="3" t="s">
        <v>85</v>
      </c>
      <c r="F37" s="3" t="s">
        <v>19</v>
      </c>
      <c r="G37" s="3" t="s">
        <v>20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</row>
    <row r="38" spans="1:84" s="16" customFormat="1" ht="92.25" customHeight="1" x14ac:dyDescent="0.25">
      <c r="A38" s="28" t="s">
        <v>82</v>
      </c>
      <c r="B38" s="23">
        <v>3618900</v>
      </c>
      <c r="C38" s="5" t="s">
        <v>32</v>
      </c>
      <c r="D38" s="22" t="s">
        <v>34</v>
      </c>
      <c r="E38" s="3" t="s">
        <v>86</v>
      </c>
      <c r="F38" s="3" t="s">
        <v>19</v>
      </c>
      <c r="G38" s="3" t="s">
        <v>20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</row>
    <row r="39" spans="1:84" s="16" customFormat="1" ht="15" customHeight="1" x14ac:dyDescent="0.25">
      <c r="A39" s="41" t="s">
        <v>33</v>
      </c>
      <c r="B39" s="19">
        <f>SUM(B35:B38)</f>
        <v>0</v>
      </c>
      <c r="C39" s="5"/>
      <c r="D39" s="5"/>
      <c r="E39" s="3"/>
      <c r="F39" s="5"/>
      <c r="G39" s="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</row>
    <row r="40" spans="1:84" s="16" customFormat="1" ht="79.2" x14ac:dyDescent="0.25">
      <c r="A40" s="33" t="s">
        <v>90</v>
      </c>
      <c r="B40" s="31">
        <v>7104.24</v>
      </c>
      <c r="C40" s="2" t="s">
        <v>88</v>
      </c>
      <c r="D40" s="2" t="s">
        <v>89</v>
      </c>
      <c r="E40" s="32" t="s">
        <v>94</v>
      </c>
      <c r="F40" s="3" t="s">
        <v>96</v>
      </c>
      <c r="G40" s="32" t="s">
        <v>98</v>
      </c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</row>
    <row r="41" spans="1:84" s="16" customFormat="1" ht="79.2" x14ac:dyDescent="0.25">
      <c r="A41" s="33" t="s">
        <v>91</v>
      </c>
      <c r="B41" s="36">
        <v>7128</v>
      </c>
      <c r="C41" s="2" t="s">
        <v>88</v>
      </c>
      <c r="D41" s="2" t="s">
        <v>89</v>
      </c>
      <c r="E41" s="32" t="s">
        <v>94</v>
      </c>
      <c r="F41" s="3" t="s">
        <v>96</v>
      </c>
      <c r="G41" s="32" t="s">
        <v>99</v>
      </c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</row>
    <row r="42" spans="1:84" s="16" customFormat="1" ht="79.2" x14ac:dyDescent="0.25">
      <c r="A42" s="33" t="s">
        <v>92</v>
      </c>
      <c r="B42" s="23">
        <v>22572</v>
      </c>
      <c r="C42" s="5" t="s">
        <v>88</v>
      </c>
      <c r="D42" s="2" t="s">
        <v>89</v>
      </c>
      <c r="E42" s="32" t="s">
        <v>95</v>
      </c>
      <c r="F42" s="5" t="s">
        <v>97</v>
      </c>
      <c r="G42" s="32" t="s">
        <v>99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</row>
    <row r="43" spans="1:84" s="16" customFormat="1" ht="79.2" x14ac:dyDescent="0.25">
      <c r="A43" s="33" t="s">
        <v>93</v>
      </c>
      <c r="B43" s="23">
        <v>22496.76</v>
      </c>
      <c r="C43" s="5" t="s">
        <v>88</v>
      </c>
      <c r="D43" s="2" t="s">
        <v>89</v>
      </c>
      <c r="E43" s="32" t="s">
        <v>95</v>
      </c>
      <c r="F43" s="5" t="s">
        <v>97</v>
      </c>
      <c r="G43" s="32" t="s">
        <v>98</v>
      </c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</row>
    <row r="44" spans="1:84" s="16" customFormat="1" ht="15" customHeight="1" x14ac:dyDescent="0.25">
      <c r="A44" s="42" t="s">
        <v>87</v>
      </c>
      <c r="B44" s="21">
        <f>SUM(B40:B43)</f>
        <v>59301</v>
      </c>
      <c r="C44" s="5"/>
      <c r="D44" s="5"/>
      <c r="E44" s="3"/>
      <c r="F44" s="5"/>
      <c r="G44" s="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</row>
    <row r="45" spans="1:84" s="6" customFormat="1" ht="52.8" x14ac:dyDescent="0.25">
      <c r="A45" s="33" t="s">
        <v>100</v>
      </c>
      <c r="B45" s="35">
        <v>-0.01</v>
      </c>
      <c r="C45" s="5" t="s">
        <v>5</v>
      </c>
      <c r="D45" s="5" t="s">
        <v>9</v>
      </c>
      <c r="E45" s="3" t="s">
        <v>15</v>
      </c>
      <c r="F45" s="3" t="s">
        <v>35</v>
      </c>
      <c r="G45" s="3" t="s">
        <v>35</v>
      </c>
    </row>
    <row r="46" spans="1:84" ht="13.2" x14ac:dyDescent="0.25">
      <c r="A46" s="42" t="s">
        <v>8</v>
      </c>
      <c r="B46" s="21">
        <f>SUM(B45:B45)</f>
        <v>-0.01</v>
      </c>
      <c r="C46" s="2"/>
      <c r="D46" s="2"/>
      <c r="E46" s="3"/>
      <c r="F46" s="3"/>
      <c r="G46" s="3"/>
    </row>
    <row r="47" spans="1:84" ht="12.75" customHeight="1" x14ac:dyDescent="0.25">
      <c r="A47" s="43" t="s">
        <v>7</v>
      </c>
      <c r="B47" s="21">
        <f>B46+B44+B39+B34+B24+B15+B13</f>
        <v>738173.66999999993</v>
      </c>
      <c r="C47" s="1"/>
      <c r="D47" s="1"/>
      <c r="E47" s="3"/>
      <c r="F47" s="1"/>
      <c r="G47" s="1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2024-12-23T06:48:18Z</cp:lastPrinted>
  <dcterms:created xsi:type="dcterms:W3CDTF">2020-05-27T10:24:36Z</dcterms:created>
  <dcterms:modified xsi:type="dcterms:W3CDTF">2024-12-23T10:16:01Z</dcterms:modified>
</cp:coreProperties>
</file>